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Intersection-Improvement-Emissions-Benefits Calculations\"/>
    </mc:Choice>
  </mc:AlternateContent>
  <xr:revisionPtr revIDLastSave="0" documentId="10_ncr:100000_{D5BDAA82-0F62-4295-BA91-AD0CA38B9E55}" xr6:coauthVersionLast="31" xr6:coauthVersionMax="31" xr10:uidLastSave="{00000000-0000-0000-0000-000000000000}"/>
  <bookViews>
    <workbookView xWindow="0" yWindow="0" windowWidth="20490" windowHeight="6645" xr2:uid="{4637AEB2-B398-4302-9FE9-DDF94C963E25}"/>
  </bookViews>
  <sheets>
    <sheet name="Off-Peak Hour Estimation" sheetId="3" r:id="rId1"/>
    <sheet name="Growth Rate 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3" l="1"/>
  <c r="I75" i="3"/>
  <c r="I40" i="3"/>
  <c r="I73" i="3" l="1"/>
  <c r="I38" i="3"/>
  <c r="F68" i="3" l="1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G50" i="3" s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10" i="3"/>
  <c r="F34" i="3" l="1"/>
  <c r="G15" i="3"/>
  <c r="G37" i="3" s="1"/>
  <c r="G33" i="3"/>
  <c r="G28" i="3"/>
  <c r="G59" i="3"/>
  <c r="G18" i="3"/>
  <c r="I37" i="3" s="1"/>
  <c r="G53" i="3"/>
  <c r="G24" i="3"/>
  <c r="G63" i="3"/>
  <c r="G68" i="3"/>
  <c r="G72" i="3" s="1"/>
  <c r="F69" i="3"/>
  <c r="B19" i="2"/>
  <c r="B18" i="2"/>
  <c r="B14" i="2"/>
  <c r="D14" i="2" s="1"/>
  <c r="B13" i="2"/>
  <c r="D13" i="2" s="1"/>
  <c r="G81" i="3" l="1"/>
  <c r="G82" i="3" s="1"/>
  <c r="G73" i="3"/>
  <c r="G38" i="3"/>
  <c r="I72" i="3"/>
  <c r="I81" i="3" s="1"/>
</calcChain>
</file>

<file path=xl/sharedStrings.xml><?xml version="1.0" encoding="utf-8"?>
<sst xmlns="http://schemas.openxmlformats.org/spreadsheetml/2006/main" count="78" uniqueCount="45">
  <si>
    <t>Project</t>
  </si>
  <si>
    <t>Location</t>
  </si>
  <si>
    <t>Intersection</t>
  </si>
  <si>
    <t>Hamblen Road Realignment</t>
  </si>
  <si>
    <t>Harris County</t>
  </si>
  <si>
    <t>Hamblen Road and Loop 494</t>
  </si>
  <si>
    <t>A. Growth Rate Estimates</t>
  </si>
  <si>
    <t>2018 24 HR Volume (veh)</t>
  </si>
  <si>
    <t>2025 24 HR Volume (veh)</t>
  </si>
  <si>
    <t>2045 24 HR Volume (veh)</t>
  </si>
  <si>
    <t>Use HGAC Data from the Model Estimates: (Data received on October 15, 2018)</t>
  </si>
  <si>
    <t>From 2018 to 2025</t>
  </si>
  <si>
    <t>From 2018 to 2045</t>
  </si>
  <si>
    <t>Per Year</t>
  </si>
  <si>
    <t>Calculate Growth Rate:</t>
  </si>
  <si>
    <t>Growth Rate Formula: (Future / Present)^(1/n) -1</t>
  </si>
  <si>
    <t>Per Period</t>
  </si>
  <si>
    <t xml:space="preserve">Per Period </t>
  </si>
  <si>
    <t>Growth Rate Estimate: Future / Present</t>
  </si>
  <si>
    <t>Calculate Growth:</t>
  </si>
  <si>
    <t>Date Counts were Collected</t>
  </si>
  <si>
    <t>Time</t>
  </si>
  <si>
    <t xml:space="preserve">15 minutes Interval </t>
  </si>
  <si>
    <t>1st</t>
  </si>
  <si>
    <t>2nd</t>
  </si>
  <si>
    <t>3rd</t>
  </si>
  <si>
    <t>4th</t>
  </si>
  <si>
    <t>Hourly Count</t>
  </si>
  <si>
    <t>Vehicle Counts from TxDOT Traffic Count Database System (TCDS)</t>
  </si>
  <si>
    <t>I.Hamblen Road Counts</t>
  </si>
  <si>
    <t>Off Peak AADT</t>
  </si>
  <si>
    <t>Peak AADT</t>
  </si>
  <si>
    <t>TCDS</t>
  </si>
  <si>
    <t>Counts</t>
  </si>
  <si>
    <t>Estimated</t>
  </si>
  <si>
    <t>AADT Peak / AADT OFF Peak = TEV Peak / TEV Off Peak</t>
  </si>
  <si>
    <t>Loop 494 at Hamblen Road</t>
  </si>
  <si>
    <t>TEV Peak from Counts</t>
  </si>
  <si>
    <t>Loop 494 at Sorters McClellan</t>
  </si>
  <si>
    <t>II. Loop 494 Counts: Between Hamblen Road and Sorters McClellan</t>
  </si>
  <si>
    <t>Loop 494 &amp; Sorters McClellan Intersection</t>
  </si>
  <si>
    <t>Loop 494 &amp; US 59 Entrance Ramp</t>
  </si>
  <si>
    <t>Loop 494 at US 59 Entrance Ramp</t>
  </si>
  <si>
    <t>Loop 494 &amp; Hamblen Road</t>
  </si>
  <si>
    <t>AVERAGE INTERSECTION DAILY TRAFFIC VOLUME DURING OFF PEAK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</si>
</sst>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ont="1"/>
    <xf numFmtId="1" fontId="0" fillId="0" borderId="0" xfId="0" applyNumberFormat="1" applyFont="1" applyAlignment="1">
      <alignment horizontal="center"/>
    </xf>
    <xf numFmtId="0" fontId="4" fillId="2" borderId="1" xfId="0" applyFont="1" applyFill="1" applyBorder="1" applyAlignment="1"/>
    <xf numFmtId="0" fontId="0" fillId="2" borderId="1" xfId="0" applyFont="1" applyFill="1" applyBorder="1"/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0" fillId="2" borderId="2" xfId="0" applyFont="1" applyFill="1" applyBorder="1"/>
    <xf numFmtId="15" fontId="0" fillId="0" borderId="0" xfId="0" applyNumberFormat="1" applyFont="1" applyFill="1" applyBorder="1" applyAlignment="1">
      <alignment horizontal="left"/>
    </xf>
    <xf numFmtId="164" fontId="0" fillId="0" borderId="0" xfId="1" applyNumberFormat="1" applyFont="1"/>
    <xf numFmtId="165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166" fontId="0" fillId="0" borderId="0" xfId="2" applyNumberFormat="1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Fill="1" applyBorder="1" applyAlignment="1"/>
    <xf numFmtId="0" fontId="0" fillId="0" borderId="0" xfId="0" applyFont="1" applyFill="1" applyBorder="1"/>
    <xf numFmtId="20" fontId="0" fillId="0" borderId="0" xfId="0" applyNumberFormat="1"/>
    <xf numFmtId="0" fontId="0" fillId="0" borderId="3" xfId="0" applyBorder="1"/>
    <xf numFmtId="20" fontId="0" fillId="0" borderId="3" xfId="0" applyNumberFormat="1" applyBorder="1"/>
    <xf numFmtId="0" fontId="0" fillId="2" borderId="3" xfId="0" applyFill="1" applyBorder="1"/>
    <xf numFmtId="0" fontId="0" fillId="0" borderId="0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 applyAlignment="1"/>
    <xf numFmtId="0" fontId="0" fillId="4" borderId="6" xfId="0" applyFill="1" applyBorder="1"/>
    <xf numFmtId="0" fontId="0" fillId="4" borderId="6" xfId="0" applyFill="1" applyBorder="1" applyAlignment="1"/>
    <xf numFmtId="0" fontId="0" fillId="5" borderId="6" xfId="0" applyFill="1" applyBorder="1"/>
    <xf numFmtId="0" fontId="0" fillId="0" borderId="3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Fill="1" applyAlignment="1"/>
    <xf numFmtId="0" fontId="0" fillId="0" borderId="0" xfId="0" applyFill="1" applyBorder="1" applyAlignment="1">
      <alignment horizontal="center"/>
    </xf>
    <xf numFmtId="20" fontId="2" fillId="0" borderId="0" xfId="0" applyNumberFormat="1" applyFont="1"/>
    <xf numFmtId="0" fontId="2" fillId="0" borderId="7" xfId="0" applyFont="1" applyBorder="1"/>
    <xf numFmtId="0" fontId="0" fillId="0" borderId="8" xfId="0" applyBorder="1"/>
    <xf numFmtId="0" fontId="0" fillId="0" borderId="8" xfId="0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5" fontId="0" fillId="0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5" fontId="0" fillId="2" borderId="2" xfId="0" applyNumberFormat="1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0</xdr:col>
      <xdr:colOff>1435100</xdr:colOff>
      <xdr:row>3</xdr:row>
      <xdr:rowOff>19050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874F73FA-CEE8-43F9-B93E-045D80929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244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0</xdr:col>
      <xdr:colOff>1435100</xdr:colOff>
      <xdr:row>3</xdr:row>
      <xdr:rowOff>19050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45513F40-0015-4F72-9B88-DF0C18ACE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244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65F3-C9F6-40D4-905C-B3212790FE99}">
  <dimension ref="A1:N84"/>
  <sheetViews>
    <sheetView tabSelected="1" topLeftCell="A22" zoomScale="70" zoomScaleNormal="70" workbookViewId="0">
      <selection activeCell="P40" sqref="P40"/>
    </sheetView>
  </sheetViews>
  <sheetFormatPr defaultRowHeight="15" x14ac:dyDescent="0.25"/>
  <cols>
    <col min="1" max="1" width="22.85546875" customWidth="1"/>
    <col min="2" max="2" width="8.7109375" customWidth="1"/>
    <col min="3" max="3" width="10.5703125" bestFit="1" customWidth="1"/>
    <col min="6" max="6" width="11.5703125" bestFit="1" customWidth="1"/>
    <col min="10" max="10" width="7.85546875" customWidth="1"/>
  </cols>
  <sheetData>
    <row r="1" spans="1:9" x14ac:dyDescent="0.25">
      <c r="A1" s="1"/>
      <c r="B1" s="2"/>
      <c r="D1" s="48" t="s">
        <v>0</v>
      </c>
      <c r="E1" s="48"/>
      <c r="F1" s="3" t="s">
        <v>3</v>
      </c>
      <c r="G1" s="3"/>
      <c r="H1" s="3"/>
      <c r="I1" s="4"/>
    </row>
    <row r="2" spans="1:9" x14ac:dyDescent="0.25">
      <c r="A2" s="1"/>
      <c r="B2" s="2"/>
      <c r="D2" s="48" t="s">
        <v>1</v>
      </c>
      <c r="E2" s="48"/>
      <c r="F2" s="5" t="s">
        <v>4</v>
      </c>
      <c r="G2" s="6"/>
      <c r="H2" s="6"/>
      <c r="I2" s="7"/>
    </row>
    <row r="3" spans="1:9" x14ac:dyDescent="0.25">
      <c r="A3" s="1"/>
      <c r="B3" s="2"/>
      <c r="C3" s="35"/>
      <c r="D3" s="35"/>
      <c r="E3" s="35"/>
      <c r="F3" s="20"/>
      <c r="G3" s="20"/>
      <c r="H3" s="20"/>
      <c r="I3" s="21"/>
    </row>
    <row r="4" spans="1:9" ht="10.5" customHeight="1" x14ac:dyDescent="0.25">
      <c r="A4" s="1"/>
      <c r="B4" s="2"/>
      <c r="C4" s="36"/>
      <c r="D4" s="36"/>
      <c r="E4" s="36"/>
      <c r="F4" s="47"/>
      <c r="G4" s="47"/>
      <c r="H4" s="47"/>
      <c r="I4" s="47"/>
    </row>
    <row r="5" spans="1:9" x14ac:dyDescent="0.25">
      <c r="A5" s="14" t="s">
        <v>44</v>
      </c>
    </row>
    <row r="6" spans="1:9" x14ac:dyDescent="0.25">
      <c r="A6" s="1" t="s">
        <v>28</v>
      </c>
      <c r="B6" s="1"/>
      <c r="C6" s="1"/>
      <c r="D6" s="1"/>
      <c r="E6" s="1"/>
      <c r="F6" s="1"/>
      <c r="G6" s="1"/>
      <c r="H6" s="1"/>
    </row>
    <row r="7" spans="1:9" x14ac:dyDescent="0.25">
      <c r="A7" s="1" t="s">
        <v>29</v>
      </c>
      <c r="B7" s="1"/>
      <c r="C7" s="1"/>
      <c r="D7" s="1"/>
      <c r="E7" s="1"/>
      <c r="F7" s="1"/>
      <c r="G7" s="1"/>
      <c r="H7" s="1"/>
    </row>
    <row r="8" spans="1:9" x14ac:dyDescent="0.25">
      <c r="A8" s="44" t="s">
        <v>21</v>
      </c>
      <c r="B8" s="45" t="s">
        <v>22</v>
      </c>
      <c r="C8" s="45"/>
      <c r="D8" s="45"/>
      <c r="E8" s="45"/>
      <c r="F8" s="46" t="s">
        <v>27</v>
      </c>
    </row>
    <row r="9" spans="1:9" x14ac:dyDescent="0.25">
      <c r="A9" s="44"/>
      <c r="B9" s="25" t="s">
        <v>23</v>
      </c>
      <c r="C9" s="25" t="s">
        <v>24</v>
      </c>
      <c r="D9" s="25" t="s">
        <v>25</v>
      </c>
      <c r="E9" s="25" t="s">
        <v>26</v>
      </c>
      <c r="F9" s="46"/>
    </row>
    <row r="10" spans="1:9" x14ac:dyDescent="0.25">
      <c r="A10" s="24">
        <v>0</v>
      </c>
      <c r="B10" s="23">
        <v>9</v>
      </c>
      <c r="C10" s="23">
        <v>11</v>
      </c>
      <c r="D10" s="23">
        <v>4</v>
      </c>
      <c r="E10" s="23">
        <v>7</v>
      </c>
      <c r="F10" s="23">
        <f>SUM(B10:E10)</f>
        <v>31</v>
      </c>
    </row>
    <row r="11" spans="1:9" x14ac:dyDescent="0.25">
      <c r="A11" s="24">
        <v>4.1666666666666664E-2</v>
      </c>
      <c r="B11" s="23">
        <v>4</v>
      </c>
      <c r="C11" s="23">
        <v>4</v>
      </c>
      <c r="D11" s="23">
        <v>7</v>
      </c>
      <c r="E11" s="23">
        <v>3</v>
      </c>
      <c r="F11" s="23">
        <f t="shared" ref="F11:F33" si="0">SUM(B11:E11)</f>
        <v>18</v>
      </c>
    </row>
    <row r="12" spans="1:9" x14ac:dyDescent="0.25">
      <c r="A12" s="24">
        <v>8.3333333333333329E-2</v>
      </c>
      <c r="B12" s="23">
        <v>6</v>
      </c>
      <c r="C12" s="23">
        <v>10</v>
      </c>
      <c r="D12" s="23">
        <v>7</v>
      </c>
      <c r="E12" s="23">
        <v>3</v>
      </c>
      <c r="F12" s="23">
        <f t="shared" si="0"/>
        <v>26</v>
      </c>
    </row>
    <row r="13" spans="1:9" x14ac:dyDescent="0.25">
      <c r="A13" s="24">
        <v>0.125</v>
      </c>
      <c r="B13" s="23">
        <v>3</v>
      </c>
      <c r="C13" s="23">
        <v>3</v>
      </c>
      <c r="D13" s="23">
        <v>3</v>
      </c>
      <c r="E13" s="23">
        <v>12</v>
      </c>
      <c r="F13" s="23">
        <f t="shared" si="0"/>
        <v>21</v>
      </c>
    </row>
    <row r="14" spans="1:9" ht="15.75" thickBot="1" x14ac:dyDescent="0.3">
      <c r="A14" s="24">
        <v>0.16666666666666699</v>
      </c>
      <c r="B14" s="23">
        <v>6</v>
      </c>
      <c r="C14" s="23">
        <v>13</v>
      </c>
      <c r="D14" s="23">
        <v>22</v>
      </c>
      <c r="E14" s="23">
        <v>15</v>
      </c>
      <c r="F14" s="28">
        <f t="shared" si="0"/>
        <v>56</v>
      </c>
    </row>
    <row r="15" spans="1:9" ht="15.75" thickBot="1" x14ac:dyDescent="0.3">
      <c r="A15" s="24">
        <v>0.20833333333333301</v>
      </c>
      <c r="B15" s="23">
        <v>25</v>
      </c>
      <c r="C15" s="23">
        <v>46</v>
      </c>
      <c r="D15" s="23">
        <v>59</v>
      </c>
      <c r="E15" s="27">
        <v>78</v>
      </c>
      <c r="F15" s="33">
        <f t="shared" si="0"/>
        <v>208</v>
      </c>
      <c r="G15" s="30">
        <f>SUM(F10:F15)</f>
        <v>360</v>
      </c>
    </row>
    <row r="16" spans="1:9" x14ac:dyDescent="0.25">
      <c r="A16" s="24">
        <v>0.25</v>
      </c>
      <c r="B16" s="23">
        <v>92</v>
      </c>
      <c r="C16" s="23">
        <v>98</v>
      </c>
      <c r="D16" s="23">
        <v>106</v>
      </c>
      <c r="E16" s="27">
        <v>123</v>
      </c>
      <c r="F16" s="33">
        <f t="shared" si="0"/>
        <v>419</v>
      </c>
    </row>
    <row r="17" spans="1:14" ht="15.75" thickBot="1" x14ac:dyDescent="0.3">
      <c r="A17" s="24">
        <v>0.29166666666666702</v>
      </c>
      <c r="B17" s="23">
        <v>135</v>
      </c>
      <c r="C17" s="23">
        <v>188</v>
      </c>
      <c r="D17" s="23">
        <v>206</v>
      </c>
      <c r="E17" s="27">
        <v>211</v>
      </c>
      <c r="F17" s="33">
        <f t="shared" si="0"/>
        <v>740</v>
      </c>
    </row>
    <row r="18" spans="1:14" ht="15.75" thickBot="1" x14ac:dyDescent="0.3">
      <c r="A18" s="24">
        <v>0.33333333333333298</v>
      </c>
      <c r="B18" s="23">
        <v>216</v>
      </c>
      <c r="C18" s="23">
        <v>178</v>
      </c>
      <c r="D18" s="23">
        <v>151</v>
      </c>
      <c r="E18" s="27">
        <v>166</v>
      </c>
      <c r="F18" s="33">
        <f t="shared" si="0"/>
        <v>711</v>
      </c>
      <c r="G18" s="32">
        <f>SUM(F16:F18)</f>
        <v>1870</v>
      </c>
    </row>
    <row r="19" spans="1:14" x14ac:dyDescent="0.25">
      <c r="A19" s="24">
        <v>0.375</v>
      </c>
      <c r="B19" s="23">
        <v>202</v>
      </c>
      <c r="C19" s="23">
        <v>143</v>
      </c>
      <c r="D19" s="23">
        <v>126</v>
      </c>
      <c r="E19" s="27">
        <v>111</v>
      </c>
      <c r="F19" s="33">
        <f t="shared" si="0"/>
        <v>582</v>
      </c>
    </row>
    <row r="20" spans="1:14" x14ac:dyDescent="0.25">
      <c r="A20" s="24">
        <v>0.41666666666666702</v>
      </c>
      <c r="B20" s="23">
        <v>112</v>
      </c>
      <c r="C20" s="23">
        <v>117</v>
      </c>
      <c r="D20" s="23">
        <v>122</v>
      </c>
      <c r="E20" s="27">
        <v>126</v>
      </c>
      <c r="F20" s="33">
        <f t="shared" si="0"/>
        <v>477</v>
      </c>
    </row>
    <row r="21" spans="1:14" x14ac:dyDescent="0.25">
      <c r="A21" s="24">
        <v>0.45833333333333298</v>
      </c>
      <c r="B21" s="23">
        <v>116</v>
      </c>
      <c r="C21" s="23">
        <v>140</v>
      </c>
      <c r="D21" s="23">
        <v>141</v>
      </c>
      <c r="E21" s="27">
        <v>129</v>
      </c>
      <c r="F21" s="33">
        <f t="shared" si="0"/>
        <v>526</v>
      </c>
    </row>
    <row r="22" spans="1:14" x14ac:dyDescent="0.25">
      <c r="A22" s="24">
        <v>0.5</v>
      </c>
      <c r="B22" s="23">
        <v>139</v>
      </c>
      <c r="C22" s="23">
        <v>137</v>
      </c>
      <c r="D22" s="23">
        <v>143</v>
      </c>
      <c r="E22" s="27">
        <v>159</v>
      </c>
      <c r="F22" s="33">
        <f t="shared" si="0"/>
        <v>578</v>
      </c>
    </row>
    <row r="23" spans="1:14" ht="15.75" thickBot="1" x14ac:dyDescent="0.3">
      <c r="A23" s="24">
        <v>0.54166666666666696</v>
      </c>
      <c r="B23" s="23">
        <v>139</v>
      </c>
      <c r="C23" s="23">
        <v>142</v>
      </c>
      <c r="D23" s="23">
        <v>139</v>
      </c>
      <c r="E23" s="27">
        <v>130</v>
      </c>
      <c r="F23" s="33">
        <f t="shared" si="0"/>
        <v>550</v>
      </c>
    </row>
    <row r="24" spans="1:14" ht="15.75" thickBot="1" x14ac:dyDescent="0.3">
      <c r="A24" s="24">
        <v>0.58333333333333304</v>
      </c>
      <c r="B24" s="23">
        <v>143</v>
      </c>
      <c r="C24" s="23">
        <v>158</v>
      </c>
      <c r="D24" s="23">
        <v>176</v>
      </c>
      <c r="E24" s="27">
        <v>161</v>
      </c>
      <c r="F24" s="33">
        <f t="shared" si="0"/>
        <v>638</v>
      </c>
      <c r="G24" s="30">
        <f>SUM(F19:F24)</f>
        <v>3351</v>
      </c>
    </row>
    <row r="25" spans="1:14" x14ac:dyDescent="0.25">
      <c r="A25" s="24">
        <v>0.625</v>
      </c>
      <c r="B25" s="23">
        <v>185</v>
      </c>
      <c r="C25" s="23">
        <v>161</v>
      </c>
      <c r="D25" s="23">
        <v>171</v>
      </c>
      <c r="E25" s="27">
        <v>200</v>
      </c>
      <c r="F25" s="33">
        <f t="shared" si="0"/>
        <v>717</v>
      </c>
    </row>
    <row r="26" spans="1:14" x14ac:dyDescent="0.25">
      <c r="A26" s="24">
        <v>0.66666666666666696</v>
      </c>
      <c r="B26" s="23">
        <v>237</v>
      </c>
      <c r="C26" s="23">
        <v>268</v>
      </c>
      <c r="D26" s="23">
        <v>266</v>
      </c>
      <c r="E26" s="27">
        <v>309</v>
      </c>
      <c r="F26" s="33">
        <f t="shared" si="0"/>
        <v>1080</v>
      </c>
    </row>
    <row r="27" spans="1:14" ht="15.75" thickBot="1" x14ac:dyDescent="0.3">
      <c r="A27" s="24">
        <v>0.70833333333333304</v>
      </c>
      <c r="B27" s="23">
        <v>278</v>
      </c>
      <c r="C27" s="23">
        <v>340</v>
      </c>
      <c r="D27" s="23">
        <v>305</v>
      </c>
      <c r="E27" s="27">
        <v>283</v>
      </c>
      <c r="F27" s="33">
        <f t="shared" si="0"/>
        <v>1206</v>
      </c>
    </row>
    <row r="28" spans="1:14" ht="15.75" thickBot="1" x14ac:dyDescent="0.3">
      <c r="A28" s="24">
        <v>0.75</v>
      </c>
      <c r="B28" s="23">
        <v>251</v>
      </c>
      <c r="C28" s="23">
        <v>207</v>
      </c>
      <c r="D28" s="23">
        <v>175</v>
      </c>
      <c r="E28" s="27">
        <v>148</v>
      </c>
      <c r="F28" s="33">
        <f t="shared" si="0"/>
        <v>781</v>
      </c>
      <c r="G28" s="32">
        <f>SUM(F25:F28)</f>
        <v>3784</v>
      </c>
    </row>
    <row r="29" spans="1:14" x14ac:dyDescent="0.25">
      <c r="A29" s="24">
        <v>0.79166666666666696</v>
      </c>
      <c r="B29" s="23">
        <v>116</v>
      </c>
      <c r="C29" s="23">
        <v>117</v>
      </c>
      <c r="D29" s="23">
        <v>97</v>
      </c>
      <c r="E29" s="27">
        <v>106</v>
      </c>
      <c r="F29" s="33">
        <f t="shared" si="0"/>
        <v>436</v>
      </c>
    </row>
    <row r="30" spans="1:14" x14ac:dyDescent="0.25">
      <c r="A30" s="24">
        <v>0.83333333333333304</v>
      </c>
      <c r="B30" s="23">
        <v>101</v>
      </c>
      <c r="C30" s="23">
        <v>85</v>
      </c>
      <c r="D30" s="23">
        <v>83</v>
      </c>
      <c r="E30" s="27">
        <v>61</v>
      </c>
      <c r="F30" s="33">
        <f t="shared" si="0"/>
        <v>330</v>
      </c>
      <c r="G30" s="17"/>
      <c r="H30" s="15"/>
      <c r="I30" s="15"/>
      <c r="J30" s="15"/>
    </row>
    <row r="31" spans="1:14" x14ac:dyDescent="0.25">
      <c r="A31" s="24">
        <v>0.875</v>
      </c>
      <c r="B31" s="23">
        <v>65</v>
      </c>
      <c r="C31" s="23">
        <v>50</v>
      </c>
      <c r="D31" s="23">
        <v>56</v>
      </c>
      <c r="E31" s="27">
        <v>45</v>
      </c>
      <c r="F31" s="33">
        <f t="shared" si="0"/>
        <v>216</v>
      </c>
      <c r="G31" s="18"/>
      <c r="H31" s="15"/>
      <c r="I31" s="15"/>
      <c r="J31" s="15"/>
      <c r="K31" s="15"/>
      <c r="L31" s="15"/>
      <c r="M31" s="15"/>
      <c r="N31" s="15"/>
    </row>
    <row r="32" spans="1:14" ht="15.75" thickBot="1" x14ac:dyDescent="0.3">
      <c r="A32" s="24">
        <v>0.91666666666666696</v>
      </c>
      <c r="B32" s="23">
        <v>28</v>
      </c>
      <c r="C32" s="23">
        <v>37</v>
      </c>
      <c r="D32" s="23">
        <v>28</v>
      </c>
      <c r="E32" s="27">
        <v>41</v>
      </c>
      <c r="F32" s="33">
        <f t="shared" si="0"/>
        <v>134</v>
      </c>
      <c r="G32" s="15"/>
      <c r="H32" s="15"/>
      <c r="I32" s="15"/>
      <c r="J32" s="15"/>
      <c r="K32" s="15"/>
      <c r="L32" s="15"/>
      <c r="M32" s="15"/>
      <c r="N32" s="15"/>
    </row>
    <row r="33" spans="1:14" ht="15.75" thickBot="1" x14ac:dyDescent="0.3">
      <c r="A33" s="24">
        <v>0.95833333333333404</v>
      </c>
      <c r="B33" s="23">
        <v>21</v>
      </c>
      <c r="C33" s="23">
        <v>30</v>
      </c>
      <c r="D33" s="23">
        <v>17</v>
      </c>
      <c r="E33" s="27">
        <v>9</v>
      </c>
      <c r="F33" s="33">
        <f t="shared" si="0"/>
        <v>77</v>
      </c>
      <c r="G33" s="31">
        <f>SUM(F29:F33)</f>
        <v>1193</v>
      </c>
      <c r="H33" s="29"/>
      <c r="I33" s="52"/>
      <c r="J33" s="52"/>
      <c r="K33" s="15"/>
      <c r="L33" s="15"/>
      <c r="M33" s="15"/>
      <c r="N33" s="15"/>
    </row>
    <row r="34" spans="1:14" x14ac:dyDescent="0.25">
      <c r="A34" s="22"/>
      <c r="F34" s="9">
        <f>SUM(F10:F33)</f>
        <v>10558</v>
      </c>
      <c r="K34" s="15"/>
      <c r="L34" s="15"/>
      <c r="M34" s="15"/>
      <c r="N34" s="15"/>
    </row>
    <row r="35" spans="1:14" x14ac:dyDescent="0.25">
      <c r="A35" s="38" t="s">
        <v>43</v>
      </c>
      <c r="F35" s="9"/>
      <c r="K35" s="15"/>
      <c r="L35" s="15"/>
      <c r="M35" s="15"/>
      <c r="N35" s="15"/>
    </row>
    <row r="36" spans="1:14" x14ac:dyDescent="0.25">
      <c r="A36" s="51" t="s">
        <v>35</v>
      </c>
      <c r="B36" s="51"/>
      <c r="C36" s="51"/>
      <c r="D36" s="51"/>
      <c r="G36" s="56" t="s">
        <v>30</v>
      </c>
      <c r="H36" s="56"/>
      <c r="I36" s="56" t="s">
        <v>31</v>
      </c>
      <c r="J36" s="56"/>
      <c r="K36" s="15"/>
      <c r="L36" s="15"/>
      <c r="M36" s="15"/>
      <c r="N36" s="15"/>
    </row>
    <row r="37" spans="1:14" x14ac:dyDescent="0.25">
      <c r="A37" s="51"/>
      <c r="B37" s="51"/>
      <c r="C37" s="51"/>
      <c r="D37" s="51"/>
      <c r="F37" t="s">
        <v>32</v>
      </c>
      <c r="G37" s="53">
        <f>G15+G24+G33</f>
        <v>4904</v>
      </c>
      <c r="H37" s="53"/>
      <c r="I37" s="54">
        <f>G18+G28</f>
        <v>5654</v>
      </c>
      <c r="J37" s="54"/>
      <c r="K37" s="15"/>
      <c r="L37" s="15"/>
      <c r="M37" s="15"/>
      <c r="N37" s="15"/>
    </row>
    <row r="38" spans="1:14" x14ac:dyDescent="0.25">
      <c r="A38" s="51"/>
      <c r="B38" s="51"/>
      <c r="C38" s="51"/>
      <c r="D38" s="51"/>
      <c r="F38" t="s">
        <v>33</v>
      </c>
      <c r="G38" s="55">
        <f>I38*(G37/I37)</f>
        <v>6814.7732578705336</v>
      </c>
      <c r="H38" s="55"/>
      <c r="I38" s="49">
        <f>5627+2230</f>
        <v>7857</v>
      </c>
      <c r="J38" s="49"/>
      <c r="K38" s="15" t="s">
        <v>36</v>
      </c>
      <c r="L38" s="15"/>
      <c r="M38" s="15"/>
      <c r="N38" s="15"/>
    </row>
    <row r="39" spans="1:14" ht="15.75" thickBot="1" x14ac:dyDescent="0.3">
      <c r="A39" s="14"/>
      <c r="G39" s="50" t="s">
        <v>34</v>
      </c>
      <c r="H39" s="50"/>
      <c r="I39" s="50"/>
      <c r="J39" s="50"/>
      <c r="K39" s="15" t="s">
        <v>37</v>
      </c>
      <c r="L39" s="15"/>
      <c r="M39" s="15"/>
      <c r="N39" s="15"/>
    </row>
    <row r="40" spans="1:14" ht="15.75" thickBot="1" x14ac:dyDescent="0.3">
      <c r="A40" s="39" t="s">
        <v>44</v>
      </c>
      <c r="B40" s="40"/>
      <c r="C40" s="40"/>
      <c r="D40" s="40"/>
      <c r="E40" s="40"/>
      <c r="F40" s="40"/>
      <c r="G40" s="41"/>
      <c r="H40" s="41"/>
      <c r="I40" s="42">
        <f>G38</f>
        <v>6814.7732578705336</v>
      </c>
      <c r="J40" s="43"/>
      <c r="K40" s="15"/>
      <c r="L40" s="15"/>
      <c r="M40" s="15"/>
      <c r="N40" s="15"/>
    </row>
    <row r="41" spans="1:14" x14ac:dyDescent="0.25">
      <c r="A41" s="14"/>
      <c r="G41" s="34"/>
      <c r="H41" s="34"/>
      <c r="I41" s="34"/>
      <c r="J41" s="34"/>
      <c r="K41" s="15"/>
      <c r="L41" s="15"/>
      <c r="M41" s="15"/>
      <c r="N41" s="15"/>
    </row>
    <row r="42" spans="1:14" x14ac:dyDescent="0.25">
      <c r="A42" s="14" t="s">
        <v>39</v>
      </c>
      <c r="D42" s="14"/>
      <c r="K42" s="15"/>
      <c r="L42" s="15"/>
      <c r="M42" s="15"/>
      <c r="N42" s="15"/>
    </row>
    <row r="43" spans="1:14" x14ac:dyDescent="0.25">
      <c r="A43" s="44" t="s">
        <v>21</v>
      </c>
      <c r="B43" s="45" t="s">
        <v>22</v>
      </c>
      <c r="C43" s="45"/>
      <c r="D43" s="45"/>
      <c r="E43" s="45"/>
      <c r="F43" s="46" t="s">
        <v>27</v>
      </c>
      <c r="K43" s="15"/>
      <c r="L43" s="15"/>
      <c r="M43" s="15"/>
      <c r="N43" s="15"/>
    </row>
    <row r="44" spans="1:14" x14ac:dyDescent="0.25">
      <c r="A44" s="44"/>
      <c r="B44" s="25" t="s">
        <v>23</v>
      </c>
      <c r="C44" s="25" t="s">
        <v>24</v>
      </c>
      <c r="D44" s="25" t="s">
        <v>25</v>
      </c>
      <c r="E44" s="25" t="s">
        <v>26</v>
      </c>
      <c r="F44" s="46"/>
      <c r="K44" s="15"/>
      <c r="L44" s="15"/>
      <c r="M44" s="15"/>
      <c r="N44" s="15"/>
    </row>
    <row r="45" spans="1:14" x14ac:dyDescent="0.25">
      <c r="A45" s="24">
        <v>0</v>
      </c>
      <c r="B45" s="23">
        <v>12</v>
      </c>
      <c r="C45" s="23">
        <v>16</v>
      </c>
      <c r="D45" s="23">
        <v>11</v>
      </c>
      <c r="E45" s="23">
        <v>12</v>
      </c>
      <c r="F45" s="23">
        <f>SUM(B45:E45)</f>
        <v>51</v>
      </c>
      <c r="K45" s="15"/>
      <c r="L45" s="15"/>
      <c r="M45" s="15"/>
      <c r="N45" s="15"/>
    </row>
    <row r="46" spans="1:14" x14ac:dyDescent="0.25">
      <c r="A46" s="24">
        <v>4.1666666666666664E-2</v>
      </c>
      <c r="B46" s="23">
        <v>7</v>
      </c>
      <c r="C46" s="23">
        <v>7</v>
      </c>
      <c r="D46" s="23">
        <v>15</v>
      </c>
      <c r="E46" s="23">
        <v>11</v>
      </c>
      <c r="F46" s="23">
        <f t="shared" ref="F46:F68" si="1">SUM(B46:E46)</f>
        <v>40</v>
      </c>
      <c r="K46" s="15"/>
      <c r="L46" s="15"/>
      <c r="M46" s="15"/>
      <c r="N46" s="15"/>
    </row>
    <row r="47" spans="1:14" x14ac:dyDescent="0.25">
      <c r="A47" s="24">
        <v>8.3333333333333329E-2</v>
      </c>
      <c r="B47" s="23">
        <v>10</v>
      </c>
      <c r="C47" s="23">
        <v>6</v>
      </c>
      <c r="D47" s="23">
        <v>10</v>
      </c>
      <c r="E47" s="23">
        <v>6</v>
      </c>
      <c r="F47" s="23">
        <f t="shared" si="1"/>
        <v>32</v>
      </c>
      <c r="K47" s="15"/>
      <c r="L47" s="15"/>
      <c r="M47" s="15"/>
      <c r="N47" s="15"/>
    </row>
    <row r="48" spans="1:14" x14ac:dyDescent="0.25">
      <c r="A48" s="24">
        <v>0.125</v>
      </c>
      <c r="B48" s="23">
        <v>16</v>
      </c>
      <c r="C48" s="23">
        <v>10</v>
      </c>
      <c r="D48" s="23">
        <v>9</v>
      </c>
      <c r="E48" s="23">
        <v>15</v>
      </c>
      <c r="F48" s="23">
        <f t="shared" si="1"/>
        <v>50</v>
      </c>
      <c r="K48" s="15"/>
      <c r="L48" s="15"/>
      <c r="M48" s="15"/>
      <c r="N48" s="15"/>
    </row>
    <row r="49" spans="1:14" ht="15.75" thickBot="1" x14ac:dyDescent="0.3">
      <c r="A49" s="24">
        <v>0.16666666666666699</v>
      </c>
      <c r="B49" s="23">
        <v>7</v>
      </c>
      <c r="C49" s="23">
        <v>18</v>
      </c>
      <c r="D49" s="23">
        <v>28</v>
      </c>
      <c r="E49" s="23">
        <v>31</v>
      </c>
      <c r="F49" s="23">
        <f t="shared" si="1"/>
        <v>84</v>
      </c>
      <c r="K49" s="15"/>
      <c r="L49" s="15"/>
      <c r="M49" s="15"/>
      <c r="N49" s="15"/>
    </row>
    <row r="50" spans="1:14" ht="15.75" thickBot="1" x14ac:dyDescent="0.3">
      <c r="A50" s="24">
        <v>0.20833333333333301</v>
      </c>
      <c r="B50" s="23">
        <v>32</v>
      </c>
      <c r="C50" s="23">
        <v>39</v>
      </c>
      <c r="D50" s="23">
        <v>45</v>
      </c>
      <c r="E50" s="23">
        <v>61</v>
      </c>
      <c r="F50" s="23">
        <f t="shared" si="1"/>
        <v>177</v>
      </c>
      <c r="G50" s="30">
        <f>SUM(F45:F50)</f>
        <v>434</v>
      </c>
      <c r="K50" s="15"/>
      <c r="L50" s="15"/>
      <c r="M50" s="15"/>
      <c r="N50" s="15"/>
    </row>
    <row r="51" spans="1:14" x14ac:dyDescent="0.25">
      <c r="A51" s="24">
        <v>0.25</v>
      </c>
      <c r="B51" s="23">
        <v>60</v>
      </c>
      <c r="C51" s="23">
        <v>69</v>
      </c>
      <c r="D51" s="23">
        <v>78</v>
      </c>
      <c r="E51" s="23">
        <v>118</v>
      </c>
      <c r="F51" s="23">
        <f t="shared" si="1"/>
        <v>325</v>
      </c>
      <c r="K51" s="19"/>
      <c r="L51" s="15"/>
      <c r="M51" s="15"/>
      <c r="N51" s="15"/>
    </row>
    <row r="52" spans="1:14" ht="15.75" thickBot="1" x14ac:dyDescent="0.3">
      <c r="A52" s="24">
        <v>0.29166666666666702</v>
      </c>
      <c r="B52" s="23">
        <v>117</v>
      </c>
      <c r="C52" s="23">
        <v>139</v>
      </c>
      <c r="D52" s="23">
        <v>193</v>
      </c>
      <c r="E52" s="23">
        <v>257</v>
      </c>
      <c r="F52" s="23">
        <f t="shared" si="1"/>
        <v>706</v>
      </c>
      <c r="K52" s="15"/>
      <c r="L52" s="15"/>
      <c r="M52" s="15"/>
      <c r="N52" s="15"/>
    </row>
    <row r="53" spans="1:14" ht="15.75" thickBot="1" x14ac:dyDescent="0.3">
      <c r="A53" s="24">
        <v>0.33333333333333298</v>
      </c>
      <c r="B53" s="23">
        <v>233</v>
      </c>
      <c r="C53" s="23">
        <v>175</v>
      </c>
      <c r="D53" s="23">
        <v>205</v>
      </c>
      <c r="E53" s="23">
        <v>170</v>
      </c>
      <c r="F53" s="23">
        <f t="shared" si="1"/>
        <v>783</v>
      </c>
      <c r="G53" s="32">
        <f>SUM(F51:F53)</f>
        <v>1814</v>
      </c>
      <c r="K53" s="15"/>
      <c r="L53" s="15"/>
      <c r="M53" s="15"/>
      <c r="N53" s="15"/>
    </row>
    <row r="54" spans="1:14" x14ac:dyDescent="0.25">
      <c r="A54" s="24">
        <v>0.375</v>
      </c>
      <c r="B54" s="23">
        <v>163</v>
      </c>
      <c r="C54" s="23">
        <v>151</v>
      </c>
      <c r="D54" s="23">
        <v>153</v>
      </c>
      <c r="E54" s="23">
        <v>172</v>
      </c>
      <c r="F54" s="23">
        <f t="shared" si="1"/>
        <v>639</v>
      </c>
      <c r="K54" s="15"/>
      <c r="L54" s="15"/>
      <c r="M54" s="15"/>
      <c r="N54" s="15"/>
    </row>
    <row r="55" spans="1:14" x14ac:dyDescent="0.25">
      <c r="A55" s="24">
        <v>0.41666666666666702</v>
      </c>
      <c r="B55" s="23">
        <v>163</v>
      </c>
      <c r="C55" s="23">
        <v>169</v>
      </c>
      <c r="D55" s="23">
        <v>163</v>
      </c>
      <c r="E55" s="23">
        <v>178</v>
      </c>
      <c r="F55" s="23">
        <f t="shared" si="1"/>
        <v>673</v>
      </c>
      <c r="K55" s="15"/>
      <c r="L55" s="15"/>
      <c r="M55" s="15"/>
      <c r="N55" s="15"/>
    </row>
    <row r="56" spans="1:14" x14ac:dyDescent="0.25">
      <c r="A56" s="24">
        <v>0.45833333333333298</v>
      </c>
      <c r="B56" s="23">
        <v>180</v>
      </c>
      <c r="C56" s="23">
        <v>155</v>
      </c>
      <c r="D56" s="23">
        <v>200</v>
      </c>
      <c r="E56" s="23">
        <v>183</v>
      </c>
      <c r="F56" s="23">
        <f t="shared" si="1"/>
        <v>718</v>
      </c>
      <c r="K56" s="15"/>
      <c r="L56" s="15"/>
      <c r="M56" s="15"/>
      <c r="N56" s="15"/>
    </row>
    <row r="57" spans="1:14" x14ac:dyDescent="0.25">
      <c r="A57" s="24">
        <v>0.5</v>
      </c>
      <c r="B57" s="23">
        <v>187</v>
      </c>
      <c r="C57" s="23">
        <v>177</v>
      </c>
      <c r="D57" s="23">
        <v>198</v>
      </c>
      <c r="E57" s="23">
        <v>225</v>
      </c>
      <c r="F57" s="23">
        <f t="shared" si="1"/>
        <v>787</v>
      </c>
      <c r="K57" s="15"/>
      <c r="L57" s="15"/>
      <c r="M57" s="15"/>
      <c r="N57" s="15"/>
    </row>
    <row r="58" spans="1:14" ht="15.75" thickBot="1" x14ac:dyDescent="0.3">
      <c r="A58" s="24">
        <v>0.54166666666666696</v>
      </c>
      <c r="B58" s="23">
        <v>209</v>
      </c>
      <c r="C58" s="23">
        <v>228</v>
      </c>
      <c r="D58" s="23">
        <v>185</v>
      </c>
      <c r="E58" s="23">
        <v>192</v>
      </c>
      <c r="F58" s="23">
        <f t="shared" si="1"/>
        <v>814</v>
      </c>
      <c r="K58" s="15"/>
      <c r="L58" s="15"/>
      <c r="M58" s="15"/>
      <c r="N58" s="15"/>
    </row>
    <row r="59" spans="1:14" ht="15.75" thickBot="1" x14ac:dyDescent="0.3">
      <c r="A59" s="24">
        <v>0.58333333333333304</v>
      </c>
      <c r="B59" s="23">
        <v>217</v>
      </c>
      <c r="C59" s="23">
        <v>213</v>
      </c>
      <c r="D59" s="23">
        <v>206</v>
      </c>
      <c r="E59" s="23">
        <v>197</v>
      </c>
      <c r="F59" s="23">
        <f t="shared" si="1"/>
        <v>833</v>
      </c>
      <c r="G59" s="30">
        <f>SUM(F54:F59)</f>
        <v>4464</v>
      </c>
      <c r="K59" s="15"/>
      <c r="L59" s="15"/>
      <c r="M59" s="15"/>
      <c r="N59" s="15"/>
    </row>
    <row r="60" spans="1:14" x14ac:dyDescent="0.25">
      <c r="A60" s="24">
        <v>0.625</v>
      </c>
      <c r="B60" s="23">
        <v>207</v>
      </c>
      <c r="C60" s="23">
        <v>197</v>
      </c>
      <c r="D60" s="23">
        <v>225</v>
      </c>
      <c r="E60" s="23">
        <v>210</v>
      </c>
      <c r="F60" s="23">
        <f t="shared" si="1"/>
        <v>839</v>
      </c>
      <c r="K60" s="15"/>
      <c r="L60" s="15"/>
      <c r="M60" s="15"/>
      <c r="N60" s="15"/>
    </row>
    <row r="61" spans="1:14" x14ac:dyDescent="0.25">
      <c r="A61" s="24">
        <v>0.66666666666666696</v>
      </c>
      <c r="B61" s="23">
        <v>252</v>
      </c>
      <c r="C61" s="23">
        <v>239</v>
      </c>
      <c r="D61" s="23">
        <v>262</v>
      </c>
      <c r="E61" s="23">
        <v>233</v>
      </c>
      <c r="F61" s="23">
        <f t="shared" si="1"/>
        <v>986</v>
      </c>
      <c r="K61" s="15"/>
      <c r="L61" s="15"/>
      <c r="M61" s="15"/>
      <c r="N61" s="15"/>
    </row>
    <row r="62" spans="1:14" ht="15.75" thickBot="1" x14ac:dyDescent="0.3">
      <c r="A62" s="24">
        <v>0.70833333333333304</v>
      </c>
      <c r="B62" s="23">
        <v>264</v>
      </c>
      <c r="C62" s="23">
        <v>269</v>
      </c>
      <c r="D62" s="23">
        <v>266</v>
      </c>
      <c r="E62" s="23">
        <v>247</v>
      </c>
      <c r="F62" s="23">
        <f t="shared" si="1"/>
        <v>1046</v>
      </c>
      <c r="K62" s="26"/>
      <c r="L62" s="26"/>
      <c r="M62" s="15"/>
      <c r="N62" s="15"/>
    </row>
    <row r="63" spans="1:14" ht="15.75" thickBot="1" x14ac:dyDescent="0.3">
      <c r="A63" s="24">
        <v>0.75</v>
      </c>
      <c r="B63" s="23">
        <v>213</v>
      </c>
      <c r="C63" s="23">
        <v>208</v>
      </c>
      <c r="D63" s="23">
        <v>182</v>
      </c>
      <c r="E63" s="23">
        <v>165</v>
      </c>
      <c r="F63" s="23">
        <f t="shared" si="1"/>
        <v>768</v>
      </c>
      <c r="G63" s="32">
        <f>SUM(F60:F63)</f>
        <v>3639</v>
      </c>
      <c r="K63" s="26"/>
      <c r="L63" s="26"/>
      <c r="M63" s="15"/>
      <c r="N63" s="15"/>
    </row>
    <row r="64" spans="1:14" x14ac:dyDescent="0.25">
      <c r="A64" s="24">
        <v>0.79166666666666696</v>
      </c>
      <c r="B64" s="23">
        <v>137</v>
      </c>
      <c r="C64" s="23">
        <v>134</v>
      </c>
      <c r="D64" s="23">
        <v>120</v>
      </c>
      <c r="E64" s="23">
        <v>115</v>
      </c>
      <c r="F64" s="23">
        <f t="shared" si="1"/>
        <v>506</v>
      </c>
      <c r="K64" s="15"/>
      <c r="L64" s="15"/>
      <c r="M64" s="15"/>
      <c r="N64" s="15"/>
    </row>
    <row r="65" spans="1:14" x14ac:dyDescent="0.25">
      <c r="A65" s="24">
        <v>0.83333333333333304</v>
      </c>
      <c r="B65" s="23">
        <v>113</v>
      </c>
      <c r="C65" s="23">
        <v>92</v>
      </c>
      <c r="D65" s="23">
        <v>92</v>
      </c>
      <c r="E65" s="23">
        <v>93</v>
      </c>
      <c r="F65" s="23">
        <f t="shared" si="1"/>
        <v>390</v>
      </c>
      <c r="G65" s="17"/>
      <c r="H65" s="15"/>
      <c r="I65" s="15"/>
      <c r="J65" s="15"/>
      <c r="K65" s="15"/>
      <c r="L65" s="15"/>
      <c r="M65" s="15"/>
      <c r="N65" s="15"/>
    </row>
    <row r="66" spans="1:14" x14ac:dyDescent="0.25">
      <c r="A66" s="24">
        <v>0.875</v>
      </c>
      <c r="B66" s="23">
        <v>68</v>
      </c>
      <c r="C66" s="23">
        <v>53</v>
      </c>
      <c r="D66" s="23">
        <v>67</v>
      </c>
      <c r="E66" s="23">
        <v>45</v>
      </c>
      <c r="F66" s="23">
        <f t="shared" si="1"/>
        <v>233</v>
      </c>
      <c r="G66" s="18"/>
      <c r="H66" s="15"/>
      <c r="I66" s="15"/>
      <c r="J66" s="15"/>
      <c r="K66" s="15"/>
      <c r="L66" s="15"/>
      <c r="M66" s="15"/>
      <c r="N66" s="15"/>
    </row>
    <row r="67" spans="1:14" ht="15.75" thickBot="1" x14ac:dyDescent="0.3">
      <c r="A67" s="24">
        <v>0.91666666666666696</v>
      </c>
      <c r="B67" s="23">
        <v>51</v>
      </c>
      <c r="C67" s="23">
        <v>35</v>
      </c>
      <c r="D67" s="23">
        <v>36</v>
      </c>
      <c r="E67" s="23">
        <v>33</v>
      </c>
      <c r="F67" s="23">
        <f t="shared" si="1"/>
        <v>155</v>
      </c>
      <c r="G67" s="15"/>
      <c r="H67" s="15"/>
      <c r="I67" s="15"/>
      <c r="J67" s="15"/>
      <c r="K67" s="15"/>
      <c r="L67" s="15"/>
      <c r="M67" s="15"/>
      <c r="N67" s="15"/>
    </row>
    <row r="68" spans="1:14" ht="15.75" thickBot="1" x14ac:dyDescent="0.3">
      <c r="A68" s="24">
        <v>0.95833333333333404</v>
      </c>
      <c r="B68" s="23">
        <v>34</v>
      </c>
      <c r="C68" s="23">
        <v>21</v>
      </c>
      <c r="D68" s="23">
        <v>30</v>
      </c>
      <c r="E68" s="23">
        <v>17</v>
      </c>
      <c r="F68" s="23">
        <f t="shared" si="1"/>
        <v>102</v>
      </c>
      <c r="G68" s="31">
        <f>SUM(F64:F68)</f>
        <v>1386</v>
      </c>
      <c r="H68" s="29"/>
      <c r="I68" s="52"/>
      <c r="J68" s="52"/>
      <c r="K68" s="15"/>
      <c r="L68" s="15"/>
      <c r="M68" s="15"/>
      <c r="N68" s="15"/>
    </row>
    <row r="69" spans="1:14" x14ac:dyDescent="0.25">
      <c r="A69" s="22"/>
      <c r="F69" s="9">
        <f>SUM(F45:F68)</f>
        <v>11737</v>
      </c>
      <c r="K69" s="15"/>
      <c r="L69" s="15"/>
      <c r="M69" s="15"/>
      <c r="N69" s="15"/>
    </row>
    <row r="70" spans="1:14" x14ac:dyDescent="0.25">
      <c r="A70" s="38" t="s">
        <v>40</v>
      </c>
      <c r="F70" s="9"/>
      <c r="K70" s="15"/>
      <c r="L70" s="15"/>
      <c r="M70" s="15"/>
      <c r="N70" s="15"/>
    </row>
    <row r="71" spans="1:14" ht="15" customHeight="1" x14ac:dyDescent="0.25">
      <c r="A71" s="51" t="s">
        <v>35</v>
      </c>
      <c r="B71" s="51"/>
      <c r="C71" s="51"/>
      <c r="D71" s="51"/>
      <c r="G71" s="56" t="s">
        <v>30</v>
      </c>
      <c r="H71" s="56"/>
      <c r="I71" s="56" t="s">
        <v>31</v>
      </c>
      <c r="J71" s="56"/>
      <c r="K71" s="15"/>
      <c r="L71" s="15"/>
      <c r="M71" s="15"/>
      <c r="N71" s="15"/>
    </row>
    <row r="72" spans="1:14" x14ac:dyDescent="0.25">
      <c r="A72" s="51"/>
      <c r="B72" s="51"/>
      <c r="C72" s="51"/>
      <c r="D72" s="51"/>
      <c r="F72" t="s">
        <v>32</v>
      </c>
      <c r="G72" s="53">
        <f>G50+G59+G68</f>
        <v>6284</v>
      </c>
      <c r="H72" s="53"/>
      <c r="I72" s="54">
        <f>G53+G63</f>
        <v>5453</v>
      </c>
      <c r="J72" s="54"/>
      <c r="K72" s="15"/>
      <c r="L72" s="15"/>
      <c r="M72" s="15"/>
      <c r="N72" s="15"/>
    </row>
    <row r="73" spans="1:14" x14ac:dyDescent="0.25">
      <c r="A73" s="51"/>
      <c r="B73" s="51"/>
      <c r="C73" s="51"/>
      <c r="D73" s="51"/>
      <c r="F73" t="s">
        <v>33</v>
      </c>
      <c r="G73" s="55">
        <f>I73*(G72/I72)</f>
        <v>7485.9460847240052</v>
      </c>
      <c r="H73" s="55"/>
      <c r="I73" s="49">
        <f>4339+2157</f>
        <v>6496</v>
      </c>
      <c r="J73" s="49"/>
      <c r="K73" s="15" t="s">
        <v>38</v>
      </c>
      <c r="L73" s="15"/>
      <c r="M73" s="15"/>
    </row>
    <row r="74" spans="1:14" ht="15.75" thickBot="1" x14ac:dyDescent="0.3">
      <c r="A74" s="14"/>
      <c r="G74" s="50" t="s">
        <v>34</v>
      </c>
      <c r="H74" s="50"/>
      <c r="I74" s="50"/>
      <c r="J74" s="50"/>
      <c r="K74" s="15" t="s">
        <v>37</v>
      </c>
      <c r="L74" s="15"/>
      <c r="M74" s="15"/>
    </row>
    <row r="75" spans="1:14" ht="15.75" thickBot="1" x14ac:dyDescent="0.3">
      <c r="A75" s="39" t="s">
        <v>44</v>
      </c>
      <c r="B75" s="40"/>
      <c r="C75" s="40"/>
      <c r="D75" s="40"/>
      <c r="E75" s="40"/>
      <c r="F75" s="40"/>
      <c r="G75" s="41"/>
      <c r="H75" s="41"/>
      <c r="I75" s="42">
        <f>G73</f>
        <v>7485.9460847240052</v>
      </c>
      <c r="J75" s="43"/>
      <c r="K75" s="15"/>
      <c r="L75" s="15"/>
      <c r="M75" s="15"/>
    </row>
    <row r="76" spans="1:14" x14ac:dyDescent="0.25">
      <c r="A76" s="14"/>
      <c r="G76" s="37"/>
      <c r="H76" s="37"/>
      <c r="I76" s="37"/>
      <c r="J76" s="37"/>
      <c r="K76" s="15"/>
      <c r="L76" s="15"/>
      <c r="M76" s="15"/>
    </row>
    <row r="77" spans="1:14" x14ac:dyDescent="0.25">
      <c r="A77" s="14"/>
      <c r="G77" s="37"/>
      <c r="H77" s="37"/>
      <c r="I77" s="37"/>
      <c r="J77" s="37"/>
      <c r="K77" s="15"/>
      <c r="L77" s="15"/>
      <c r="M77" s="15"/>
    </row>
    <row r="78" spans="1:14" x14ac:dyDescent="0.25">
      <c r="A78" s="14"/>
      <c r="G78" s="37"/>
      <c r="H78" s="37"/>
      <c r="I78" s="37"/>
      <c r="J78" s="37"/>
      <c r="K78" s="15"/>
      <c r="L78" s="15"/>
      <c r="M78" s="15"/>
    </row>
    <row r="79" spans="1:14" x14ac:dyDescent="0.25">
      <c r="A79" s="38" t="s">
        <v>41</v>
      </c>
      <c r="F79" s="9"/>
      <c r="K79" s="15"/>
      <c r="L79" s="15"/>
      <c r="M79" s="15"/>
    </row>
    <row r="80" spans="1:14" x14ac:dyDescent="0.25">
      <c r="A80" s="51" t="s">
        <v>35</v>
      </c>
      <c r="B80" s="51"/>
      <c r="C80" s="51"/>
      <c r="D80" s="51"/>
      <c r="G80" s="56" t="s">
        <v>30</v>
      </c>
      <c r="H80" s="56"/>
      <c r="I80" s="56" t="s">
        <v>31</v>
      </c>
      <c r="J80" s="56"/>
      <c r="K80" s="15"/>
      <c r="L80" s="15"/>
      <c r="M80" s="15"/>
    </row>
    <row r="81" spans="1:13" x14ac:dyDescent="0.25">
      <c r="A81" s="51"/>
      <c r="B81" s="51"/>
      <c r="C81" s="51"/>
      <c r="D81" s="51"/>
      <c r="F81" t="s">
        <v>32</v>
      </c>
      <c r="G81" s="53">
        <f>G72</f>
        <v>6284</v>
      </c>
      <c r="H81" s="53"/>
      <c r="I81" s="54">
        <f>I72</f>
        <v>5453</v>
      </c>
      <c r="J81" s="54"/>
      <c r="K81" s="15"/>
      <c r="L81" s="15"/>
      <c r="M81" s="15"/>
    </row>
    <row r="82" spans="1:13" x14ac:dyDescent="0.25">
      <c r="A82" s="51"/>
      <c r="B82" s="51"/>
      <c r="C82" s="51"/>
      <c r="D82" s="51"/>
      <c r="F82" t="s">
        <v>33</v>
      </c>
      <c r="G82" s="55">
        <f>I82*(G81/I81)</f>
        <v>1182.3554006968641</v>
      </c>
      <c r="H82" s="55"/>
      <c r="I82" s="49">
        <v>1026</v>
      </c>
      <c r="J82" s="49"/>
      <c r="K82" s="15" t="s">
        <v>42</v>
      </c>
      <c r="L82" s="15"/>
      <c r="M82" s="15"/>
    </row>
    <row r="83" spans="1:13" ht="15.75" thickBot="1" x14ac:dyDescent="0.3">
      <c r="A83" s="14"/>
      <c r="G83" s="50" t="s">
        <v>34</v>
      </c>
      <c r="H83" s="50"/>
      <c r="I83" s="50"/>
      <c r="J83" s="50"/>
      <c r="K83" s="15" t="s">
        <v>37</v>
      </c>
      <c r="L83" s="15"/>
      <c r="M83" s="15"/>
    </row>
    <row r="84" spans="1:13" ht="15.75" thickBot="1" x14ac:dyDescent="0.3">
      <c r="A84" s="39" t="s">
        <v>44</v>
      </c>
      <c r="B84" s="40"/>
      <c r="C84" s="40"/>
      <c r="D84" s="40"/>
      <c r="E84" s="40"/>
      <c r="F84" s="40"/>
      <c r="G84" s="41"/>
      <c r="H84" s="41"/>
      <c r="I84" s="42">
        <f>G82</f>
        <v>1182.3554006968641</v>
      </c>
      <c r="J84" s="43"/>
    </row>
  </sheetData>
  <mergeCells count="41">
    <mergeCell ref="G83:H83"/>
    <mergeCell ref="I83:J83"/>
    <mergeCell ref="I68:J68"/>
    <mergeCell ref="G36:H36"/>
    <mergeCell ref="I36:J36"/>
    <mergeCell ref="G38:H38"/>
    <mergeCell ref="G80:H80"/>
    <mergeCell ref="I80:J80"/>
    <mergeCell ref="G81:H81"/>
    <mergeCell ref="I81:J81"/>
    <mergeCell ref="G82:H82"/>
    <mergeCell ref="I82:J82"/>
    <mergeCell ref="F4:I4"/>
    <mergeCell ref="D1:E1"/>
    <mergeCell ref="D2:E2"/>
    <mergeCell ref="I38:J38"/>
    <mergeCell ref="I39:J39"/>
    <mergeCell ref="A36:D38"/>
    <mergeCell ref="I33:J33"/>
    <mergeCell ref="F8:F9"/>
    <mergeCell ref="B8:E8"/>
    <mergeCell ref="G37:H37"/>
    <mergeCell ref="I37:J37"/>
    <mergeCell ref="G39:H39"/>
    <mergeCell ref="A8:A9"/>
    <mergeCell ref="I84:J84"/>
    <mergeCell ref="A43:A44"/>
    <mergeCell ref="B43:E43"/>
    <mergeCell ref="F43:F44"/>
    <mergeCell ref="I40:J40"/>
    <mergeCell ref="I75:J75"/>
    <mergeCell ref="A71:D73"/>
    <mergeCell ref="G74:H74"/>
    <mergeCell ref="I74:J74"/>
    <mergeCell ref="G72:H72"/>
    <mergeCell ref="I72:J72"/>
    <mergeCell ref="G73:H73"/>
    <mergeCell ref="I73:J73"/>
    <mergeCell ref="G71:H71"/>
    <mergeCell ref="I71:J71"/>
    <mergeCell ref="A80:D82"/>
  </mergeCells>
  <pageMargins left="0.45" right="0.45" top="0.75" bottom="0.75" header="0.3" footer="0.3"/>
  <pageSetup scale="85" orientation="landscape" r:id="rId1"/>
  <headerFooter>
    <oddFooter>&amp;LHamblen Road Realignment&amp;R&amp;D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4283B-A343-4E6E-8433-6ADCBEF902E2}">
  <dimension ref="A1:I20"/>
  <sheetViews>
    <sheetView zoomScale="184" zoomScaleNormal="184" workbookViewId="0">
      <selection activeCell="D17" sqref="D17"/>
    </sheetView>
  </sheetViews>
  <sheetFormatPr defaultRowHeight="15" x14ac:dyDescent="0.25"/>
  <cols>
    <col min="1" max="1" width="22.85546875" customWidth="1"/>
    <col min="2" max="2" width="8.7109375" customWidth="1"/>
    <col min="3" max="3" width="10.5703125" bestFit="1" customWidth="1"/>
    <col min="6" max="6" width="11.5703125" bestFit="1" customWidth="1"/>
    <col min="10" max="10" width="9.7109375" bestFit="1" customWidth="1"/>
  </cols>
  <sheetData>
    <row r="1" spans="1:9" x14ac:dyDescent="0.25">
      <c r="A1" s="1"/>
      <c r="B1" s="2"/>
      <c r="C1" s="48" t="s">
        <v>0</v>
      </c>
      <c r="D1" s="48"/>
      <c r="E1" s="48"/>
      <c r="F1" s="3" t="s">
        <v>3</v>
      </c>
      <c r="G1" s="3"/>
      <c r="H1" s="3"/>
      <c r="I1" s="4"/>
    </row>
    <row r="2" spans="1:9" x14ac:dyDescent="0.25">
      <c r="A2" s="1"/>
      <c r="B2" s="2"/>
      <c r="C2" s="48" t="s">
        <v>1</v>
      </c>
      <c r="D2" s="48"/>
      <c r="E2" s="48"/>
      <c r="F2" s="5" t="s">
        <v>4</v>
      </c>
      <c r="G2" s="6"/>
      <c r="H2" s="6"/>
      <c r="I2" s="7"/>
    </row>
    <row r="3" spans="1:9" x14ac:dyDescent="0.25">
      <c r="A3" s="1"/>
      <c r="B3" s="2"/>
      <c r="C3" s="48" t="s">
        <v>2</v>
      </c>
      <c r="D3" s="48"/>
      <c r="E3" s="48"/>
      <c r="F3" s="5" t="s">
        <v>5</v>
      </c>
      <c r="G3" s="5"/>
      <c r="H3" s="5"/>
      <c r="I3" s="7"/>
    </row>
    <row r="4" spans="1:9" x14ac:dyDescent="0.25">
      <c r="A4" s="1"/>
      <c r="B4" s="2"/>
      <c r="C4" s="48" t="s">
        <v>20</v>
      </c>
      <c r="D4" s="48"/>
      <c r="E4" s="48"/>
      <c r="F4" s="57">
        <v>43341</v>
      </c>
      <c r="G4" s="57"/>
      <c r="H4" s="57"/>
      <c r="I4" s="57"/>
    </row>
    <row r="5" spans="1:9" x14ac:dyDescent="0.25">
      <c r="A5" s="1"/>
      <c r="B5" s="2"/>
      <c r="C5" s="16"/>
      <c r="D5" s="16"/>
      <c r="E5" s="16"/>
      <c r="F5" s="8"/>
      <c r="G5" s="8"/>
      <c r="H5" s="8"/>
      <c r="I5" s="8"/>
    </row>
    <row r="6" spans="1:9" x14ac:dyDescent="0.25">
      <c r="A6" s="14" t="s">
        <v>6</v>
      </c>
    </row>
    <row r="7" spans="1:9" x14ac:dyDescent="0.25">
      <c r="A7" t="s">
        <v>10</v>
      </c>
    </row>
    <row r="8" spans="1:9" x14ac:dyDescent="0.25">
      <c r="A8" t="s">
        <v>7</v>
      </c>
      <c r="B8" s="9">
        <v>11645</v>
      </c>
      <c r="C8" s="11"/>
    </row>
    <row r="9" spans="1:9" x14ac:dyDescent="0.25">
      <c r="A9" t="s">
        <v>8</v>
      </c>
      <c r="B9" s="9">
        <v>12336</v>
      </c>
      <c r="C9" s="11"/>
    </row>
    <row r="10" spans="1:9" x14ac:dyDescent="0.25">
      <c r="A10" t="s">
        <v>9</v>
      </c>
      <c r="B10" s="9">
        <v>13105</v>
      </c>
    </row>
    <row r="12" spans="1:9" x14ac:dyDescent="0.25">
      <c r="A12" t="s">
        <v>19</v>
      </c>
    </row>
    <row r="13" spans="1:9" x14ac:dyDescent="0.25">
      <c r="A13" t="s">
        <v>11</v>
      </c>
      <c r="B13" s="12">
        <f>((B9/B8)^(1/7))-1</f>
        <v>8.2689884193012375E-3</v>
      </c>
      <c r="C13" t="s">
        <v>13</v>
      </c>
      <c r="D13" s="13">
        <f>B13*7</f>
        <v>5.7882918935108663E-2</v>
      </c>
      <c r="E13" s="10" t="s">
        <v>16</v>
      </c>
      <c r="F13" s="10"/>
    </row>
    <row r="14" spans="1:9" x14ac:dyDescent="0.25">
      <c r="A14" t="s">
        <v>12</v>
      </c>
      <c r="B14" s="12">
        <f>((B10/B9)^(1/20))-1</f>
        <v>3.0281766897433116E-3</v>
      </c>
      <c r="C14" t="s">
        <v>13</v>
      </c>
      <c r="D14" s="13">
        <f>B14*20</f>
        <v>6.0563533794866231E-2</v>
      </c>
      <c r="E14" s="10" t="s">
        <v>17</v>
      </c>
      <c r="F14" s="10"/>
    </row>
    <row r="15" spans="1:9" x14ac:dyDescent="0.25">
      <c r="A15" t="s">
        <v>15</v>
      </c>
    </row>
    <row r="17" spans="1:3" x14ac:dyDescent="0.25">
      <c r="A17" t="s">
        <v>14</v>
      </c>
    </row>
    <row r="18" spans="1:3" x14ac:dyDescent="0.25">
      <c r="A18" t="s">
        <v>11</v>
      </c>
      <c r="B18">
        <f>B9/B8</f>
        <v>1.0593387720051524</v>
      </c>
      <c r="C18" t="s">
        <v>16</v>
      </c>
    </row>
    <row r="19" spans="1:3" x14ac:dyDescent="0.25">
      <c r="A19" t="s">
        <v>12</v>
      </c>
      <c r="B19">
        <f>B10/B9</f>
        <v>1.0623378728923476</v>
      </c>
      <c r="C19" t="s">
        <v>16</v>
      </c>
    </row>
    <row r="20" spans="1:3" x14ac:dyDescent="0.25">
      <c r="A20" t="s">
        <v>18</v>
      </c>
    </row>
  </sheetData>
  <mergeCells count="5">
    <mergeCell ref="C1:E1"/>
    <mergeCell ref="C2:E2"/>
    <mergeCell ref="C3:E3"/>
    <mergeCell ref="C4:E4"/>
    <mergeCell ref="F4:I4"/>
  </mergeCells>
  <pageMargins left="0.45" right="0.45" top="0.75" bottom="0.75" header="0.3" footer="0.3"/>
  <pageSetup orientation="landscape" r:id="rId1"/>
  <headerFooter>
    <oddFooter>&amp;LHamblen Road Realignment&amp;R&amp;D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Off-Peak Hour Estimation</vt:lpstr>
      <vt:lpstr>Growth Rate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Dafne Valle</dc:creator>
  <cp:lastModifiedBy>Dafne Valle</cp:lastModifiedBy>
  <cp:lastPrinted>2018-10-18T13:59:21Z</cp:lastPrinted>
  <dcterms:created xsi:type="dcterms:W3CDTF">2018-10-15T20:03:03Z</dcterms:created>
  <dcterms:modified xsi:type="dcterms:W3CDTF">2018-10-26T15:24:09Z</dcterms:modified>
</cp:coreProperties>
</file>